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laura_ernst_deutschebahn_com/Documents/Dokumente/Auschreibungen/OET für Stromrichter versch. Hersteller/Auschreibungsunterlagen/Final/"/>
    </mc:Choice>
  </mc:AlternateContent>
  <xr:revisionPtr revIDLastSave="8" documentId="8_{5E5C82BB-14CC-4C39-9ED4-65B5AEA246C5}" xr6:coauthVersionLast="47" xr6:coauthVersionMax="47" xr10:uidLastSave="{B90C52AD-C393-4D34-B5AD-08C1679DC7B3}"/>
  <bookViews>
    <workbookView xWindow="31035" yWindow="2340" windowWidth="25125" windowHeight="12705" xr2:uid="{00000000-000D-0000-FFFF-FFFF00000000}"/>
  </bookViews>
  <sheets>
    <sheet name="BW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15" i="2" s="1"/>
  <c r="E17" i="2" l="1"/>
  <c r="E16" i="2"/>
  <c r="E12" i="2"/>
  <c r="E19" i="2" s="1"/>
</calcChain>
</file>

<file path=xl/sharedStrings.xml><?xml version="1.0" encoding="utf-8"?>
<sst xmlns="http://schemas.openxmlformats.org/spreadsheetml/2006/main" count="27" uniqueCount="27">
  <si>
    <t>Bewertungskriterien</t>
  </si>
  <si>
    <t>Beispielrechnung mit fiktiven Werten</t>
  </si>
  <si>
    <t>1. Preis</t>
  </si>
  <si>
    <t>2. Lieferbedingungen</t>
  </si>
  <si>
    <t>3. Weitere Vertragsbedingungen</t>
  </si>
  <si>
    <t>Bewertungsmatrix</t>
  </si>
  <si>
    <t>Bewertungsprinzip</t>
  </si>
  <si>
    <t>Summe</t>
  </si>
  <si>
    <t>Haftung gemäß Ziffer 9 des Vertrages</t>
  </si>
  <si>
    <t>Einzelpreis je Los für die Schätzmenge von 60 Stück</t>
  </si>
  <si>
    <t>Basispreis-Gesamt für Los:</t>
  </si>
  <si>
    <t>Variante 2: entspricht Aufschlag in Höhe von 3% auf den Basispreis-Gesamt</t>
  </si>
  <si>
    <t>Wunschlieferzeit: 30 Tage
angebotene Lieferzeit: 40 Tage
entspricht 33,3% über der Wunschlieferzeit und ergibt somit einen Aufschlag von 10% auf den Basispreis-Gesamt</t>
  </si>
  <si>
    <t>Preisgleitformel gemäß Ziffer 3.4 des Vertrages</t>
  </si>
  <si>
    <t>angebotene Verzugsregelung: Variante 2: entspricht Aufschlag in Höhe von 2% auf den Basispreis-Gesamt</t>
  </si>
  <si>
    <t>angebotene Preisgleitformel: Variante 2: entspricht Aufschlag in Höhe von 5% auf den Basispreis-Gesamt</t>
  </si>
  <si>
    <t>Die Regelung zur Preisgleitformel (PGF) wird wie folgt bewertet: 
Variante 1: PGF Vorschlag DB (siehe Rahmenvertrag): 0% Aufschlag
Variante 2: eigene PGF des Bieters (Malus): 5% Aufschlag (Malus)</t>
  </si>
  <si>
    <t>Verzugsvertragsstrafe gemäß Ziffer 5.2 der Allgemeinen Einkaufsbedingungen</t>
  </si>
  <si>
    <t>Die Regelung zur Haftung wird wie folgt geregelt:
Variante 1 im Musterrahmenvertrag (Haftungsregelung gemäß AEB): 0% Aufschlag
Variante 2 im Musterrahmenvertrag (begrenzte Haftung): 3% Aufschlag (Malus)</t>
  </si>
  <si>
    <t>angebotene Lieferzeit in Kalendertagen entspricht Wunschlieferzeit gemäß Preisblatt: 0% Aufschlag
angebotene Lieferzeit liegt weniger als 20% über der Wunschlieferzeit: 5% Aufschlag (Malus)
angebotene Lieferzeit liegt weniger als 50% über der Wunschlieferzeit: 10% Aufschlag (Malus)
angebotene Lieferzeit liegt mindestens 50% über der Wunschlieferzeit: 15% Aufschlag (Malus)</t>
  </si>
  <si>
    <t xml:space="preserve">Ausschreibung Originalersatzteile für Antriebsstromrichter verschiedener Hersteller </t>
  </si>
  <si>
    <t>Version 1 vom 08.07.2025</t>
  </si>
  <si>
    <t>Staffelpreise gemäß Preisblatt (Basispreis-Gesamt laut Spalte AD)</t>
  </si>
  <si>
    <t>Einzelpreis je Los (als gewichteter Durchschnittspreis der angebotenen Staffeln) gemäß Preisblatt multipliziert mit der Schätzmenge für die gesamte Vertragslaufzeit: Basispreis-Gesamt (Spalte AD im Preisblatt).</t>
  </si>
  <si>
    <t>Lieferzeit gemäß Preisblatt (Spalte O)</t>
  </si>
  <si>
    <r>
      <t xml:space="preserve">Bewertungspreis Gesamt
</t>
    </r>
    <r>
      <rPr>
        <sz val="11"/>
        <color theme="1"/>
        <rFont val="Calibri"/>
        <family val="2"/>
        <scheme val="minor"/>
      </rPr>
      <t>(Spalte AK im Preisblatt)</t>
    </r>
  </si>
  <si>
    <t>Die Regelung zu Vertragsstrafen wird wie folgt bewertet: (Vertragsstrafen in Höhe von x% des
Auftragwertes der in Verzug geratenen Lieferung pro Tag, maximal jedoch y% pro Lieferung):
Variante 1: x = 0,3% und y = 10%: 0% Aufschlag
Variante 2: x = 0,2% und y = 10%: 2% Aufschlag (Malus)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</si>
</sst>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44" fontId="0" fillId="0" borderId="0" xfId="1" applyFont="1" applyAlignment="1">
      <alignment vertical="center" wrapText="1"/>
    </xf>
    <xf numFmtId="0" fontId="0" fillId="3" borderId="0" xfId="0" applyFill="1" applyAlignment="1">
      <alignment vertical="center" wrapText="1"/>
    </xf>
    <xf numFmtId="44" fontId="0" fillId="3" borderId="0" xfId="1" applyFont="1" applyFill="1" applyAlignment="1">
      <alignment vertical="center" wrapText="1"/>
    </xf>
    <xf numFmtId="0" fontId="0" fillId="0" borderId="1" xfId="2" applyFont="1" applyBorder="1" applyAlignment="1">
      <alignment vertical="center" wrapText="1"/>
    </xf>
    <xf numFmtId="44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4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</cellXfs>
  <cellStyles count="3">
    <cellStyle name="Standard" xfId="0" builtinId="0"/>
    <cellStyle name="Standard 3" xfId="2" xr:uid="{D17E64F7-E7E1-4C4C-B54D-8BC510A9DDF8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8F5AF-4DDA-48D2-9126-6835DF6CF4B6}">
  <dimension ref="A1:E19"/>
  <sheetViews>
    <sheetView tabSelected="1" topLeftCell="A7" zoomScaleNormal="100" workbookViewId="0">
      <selection activeCell="B16" sqref="B16"/>
    </sheetView>
  </sheetViews>
  <sheetFormatPr baseColWidth="10" defaultColWidth="11.453125" defaultRowHeight="14.5" x14ac:dyDescent="0.35"/>
  <cols>
    <col min="1" max="1" width="34.453125" style="1" customWidth="1"/>
    <col min="2" max="2" width="93.1796875" style="1" customWidth="1"/>
    <col min="3" max="3" width="6.453125" style="1" customWidth="1"/>
    <col min="4" max="4" width="27.1796875" style="1" customWidth="1"/>
    <col min="5" max="5" width="21.1796875" style="1" customWidth="1"/>
    <col min="6" max="16384" width="11.453125" style="1"/>
  </cols>
  <sheetData>
    <row r="1" spans="1:5" x14ac:dyDescent="0.35">
      <c r="A1" s="22" t="s">
        <v>20</v>
      </c>
      <c r="B1" s="23"/>
    </row>
    <row r="2" spans="1:5" x14ac:dyDescent="0.35">
      <c r="A2" s="13" t="s">
        <v>5</v>
      </c>
    </row>
    <row r="3" spans="1:5" x14ac:dyDescent="0.35">
      <c r="A3" s="1" t="s">
        <v>21</v>
      </c>
      <c r="B3" s="15"/>
    </row>
    <row r="5" spans="1:5" s="14" customFormat="1" x14ac:dyDescent="0.35">
      <c r="A5" s="2" t="s">
        <v>0</v>
      </c>
      <c r="B5" s="2" t="s">
        <v>6</v>
      </c>
      <c r="D5" s="24" t="s">
        <v>1</v>
      </c>
      <c r="E5" s="24"/>
    </row>
    <row r="7" spans="1:5" x14ac:dyDescent="0.35">
      <c r="A7" s="20" t="s">
        <v>2</v>
      </c>
      <c r="B7" s="21"/>
      <c r="D7" s="3"/>
      <c r="E7" s="3"/>
    </row>
    <row r="8" spans="1:5" ht="29" x14ac:dyDescent="0.35">
      <c r="A8" s="25" t="s">
        <v>22</v>
      </c>
      <c r="B8" s="25" t="s">
        <v>23</v>
      </c>
      <c r="D8" s="4" t="s">
        <v>9</v>
      </c>
      <c r="E8" s="5">
        <v>100</v>
      </c>
    </row>
    <row r="9" spans="1:5" x14ac:dyDescent="0.35">
      <c r="A9" s="25"/>
      <c r="B9" s="25"/>
      <c r="D9" s="4" t="s">
        <v>10</v>
      </c>
      <c r="E9" s="5">
        <f>E8*60</f>
        <v>6000</v>
      </c>
    </row>
    <row r="10" spans="1:5" x14ac:dyDescent="0.35">
      <c r="D10" s="6"/>
      <c r="E10" s="7"/>
    </row>
    <row r="11" spans="1:5" x14ac:dyDescent="0.35">
      <c r="A11" s="20" t="s">
        <v>3</v>
      </c>
      <c r="B11" s="21"/>
      <c r="D11" s="8"/>
      <c r="E11" s="9"/>
    </row>
    <row r="12" spans="1:5" ht="87" x14ac:dyDescent="0.35">
      <c r="A12" s="4" t="s">
        <v>24</v>
      </c>
      <c r="B12" s="10" t="s">
        <v>19</v>
      </c>
      <c r="D12" s="4" t="s">
        <v>12</v>
      </c>
      <c r="E12" s="11">
        <f>E9*0.1</f>
        <v>600</v>
      </c>
    </row>
    <row r="13" spans="1:5" x14ac:dyDescent="0.35">
      <c r="D13" s="6"/>
      <c r="E13" s="6"/>
    </row>
    <row r="14" spans="1:5" x14ac:dyDescent="0.35">
      <c r="A14" s="20" t="s">
        <v>4</v>
      </c>
      <c r="B14" s="21"/>
      <c r="D14" s="8"/>
      <c r="E14" s="8"/>
    </row>
    <row r="15" spans="1:5" ht="43.5" x14ac:dyDescent="0.35">
      <c r="A15" s="4" t="s">
        <v>8</v>
      </c>
      <c r="B15" s="10" t="s">
        <v>18</v>
      </c>
      <c r="D15" s="4" t="s">
        <v>11</v>
      </c>
      <c r="E15" s="11">
        <f>E9*0.03</f>
        <v>180</v>
      </c>
    </row>
    <row r="16" spans="1:5" ht="114" customHeight="1" x14ac:dyDescent="0.35">
      <c r="A16" s="4" t="s">
        <v>17</v>
      </c>
      <c r="B16" s="19" t="s">
        <v>26</v>
      </c>
      <c r="D16" s="4" t="s">
        <v>14</v>
      </c>
      <c r="E16" s="11">
        <f>E9*0.02</f>
        <v>120</v>
      </c>
    </row>
    <row r="17" spans="1:5" ht="114" customHeight="1" x14ac:dyDescent="0.35">
      <c r="A17" s="4" t="s">
        <v>13</v>
      </c>
      <c r="B17" s="19" t="s">
        <v>16</v>
      </c>
      <c r="D17" s="4" t="s">
        <v>15</v>
      </c>
      <c r="E17" s="11">
        <f>E9*0.02</f>
        <v>120</v>
      </c>
    </row>
    <row r="18" spans="1:5" x14ac:dyDescent="0.35">
      <c r="A18" s="18"/>
    </row>
    <row r="19" spans="1:5" ht="29" x14ac:dyDescent="0.35">
      <c r="A19" s="17" t="s">
        <v>7</v>
      </c>
      <c r="D19" s="12" t="s">
        <v>25</v>
      </c>
      <c r="E19" s="16">
        <f>E9+E12+E15+E16+E17</f>
        <v>7020</v>
      </c>
    </row>
  </sheetData>
  <mergeCells count="7">
    <mergeCell ref="A14:B14"/>
    <mergeCell ref="A1:B1"/>
    <mergeCell ref="D5:E5"/>
    <mergeCell ref="A7:B7"/>
    <mergeCell ref="A8:A9"/>
    <mergeCell ref="B8:B9"/>
    <mergeCell ref="A11:B11"/>
  </mergeCells>
  <pageMargins left="0.7" right="0.7" top="0.78740157499999996" bottom="0.78740157499999996" header="0.3" footer="0.3"/>
  <pageSetup paperSize="9" orientation="portrait" r:id="rId1"/>
  <headerFooter>
    <oddHeader>&amp;L&amp;"DB Neo Office"&amp;11&amp;KEC0016           DB Intern / DB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BFEF8F12872478DE09C177E1B32FD" ma:contentTypeVersion="14" ma:contentTypeDescription="Create a new document." ma:contentTypeScope="" ma:versionID="6b8d2b9d943b6997fa0b4a77d92689ab">
  <xsd:schema xmlns:xsd="http://www.w3.org/2001/XMLSchema" xmlns:xs="http://www.w3.org/2001/XMLSchema" xmlns:p="http://schemas.microsoft.com/office/2006/metadata/properties" xmlns:ns2="bd54c217-bbbd-4687-8ae7-08007f2d9df8" xmlns:ns3="e98b78f1-cf25-4f90-9b72-b47a7f72483d" targetNamespace="http://schemas.microsoft.com/office/2006/metadata/properties" ma:root="true" ma:fieldsID="d90d6412f9b241beaa4fd29f75ca4bc6" ns2:_="" ns3:_="">
    <xsd:import namespace="bd54c217-bbbd-4687-8ae7-08007f2d9df8"/>
    <xsd:import namespace="e98b78f1-cf25-4f90-9b72-b47a7f724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54c217-bbbd-4687-8ae7-08007f2d9d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b78f1-cf25-4f90-9b72-b47a7f724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b64d4a3-ac3d-4a0c-8d63-04e96d1fbc33}" ma:internalName="TaxCatchAll" ma:showField="CatchAllData" ma:web="e98b78f1-cf25-4f90-9b72-b47a7f724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8b78f1-cf25-4f90-9b72-b47a7f72483d" xsi:nil="true"/>
    <lcf76f155ced4ddcb4097134ff3c332f xmlns="bd54c217-bbbd-4687-8ae7-08007f2d9d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216893-A482-4CB8-9795-B4D80F3A40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54c217-bbbd-4687-8ae7-08007f2d9df8"/>
    <ds:schemaRef ds:uri="e98b78f1-cf25-4f90-9b72-b47a7f724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70DD1F-7601-4CB1-8606-6D79FA6DEE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F0A5E5-9DDC-4079-A641-10A282D2E91B}">
  <ds:schemaRefs>
    <ds:schemaRef ds:uri="http://purl.org/dc/dcmitype/"/>
    <ds:schemaRef ds:uri="bd54c217-bbbd-4687-8ae7-08007f2d9df8"/>
    <ds:schemaRef ds:uri="http://purl.org/dc/terms/"/>
    <ds:schemaRef ds:uri="e98b78f1-cf25-4f90-9b72-b47a7f72483d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BWM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Remigiusz Lech</dc:creator>
  <cp:keywords/>
  <dc:description/>
  <cp:lastModifiedBy>Laura Ernst</cp:lastModifiedBy>
  <cp:revision/>
  <dcterms:created xsi:type="dcterms:W3CDTF">2015-06-05T18:19:34Z</dcterms:created>
  <dcterms:modified xsi:type="dcterms:W3CDTF">2025-12-02T09:28:16Z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0x010100115BFEF8F12872478DE09C177E1B32FD</vt:lpwstr>
  </property>
  <property fmtid="{D5CDD505-2E9C-101B-9397-08002B2CF9AE}" pid="3" name="MediaServiceImageTags">
    <vt:lpwstr/>
  </property>
  <property fmtid="{D5CDD505-2E9C-101B-9397-08002B2CF9AE}" pid="4" name="MSIP_Label_3dac9f92-1d4e-4aae-b975-a9900684008d_Enabled">
    <vt:lpwstr>true</vt:lpwstr>
  </property>
  <property fmtid="{D5CDD505-2E9C-101B-9397-08002B2CF9AE}" pid="5" name="MSIP_Label_3dac9f92-1d4e-4aae-b975-a9900684008d_SetDate">
    <vt:lpwstr>2025-05-07T08:33:45Z</vt:lpwstr>
  </property>
  <property fmtid="{D5CDD505-2E9C-101B-9397-08002B2CF9AE}" pid="6" name="MSIP_Label_3dac9f92-1d4e-4aae-b975-a9900684008d_Method">
    <vt:lpwstr>Standard</vt:lpwstr>
  </property>
  <property fmtid="{D5CDD505-2E9C-101B-9397-08002B2CF9AE}" pid="7" name="MSIP_Label_3dac9f92-1d4e-4aae-b975-a9900684008d_Name">
    <vt:lpwstr>DB Intern</vt:lpwstr>
  </property>
  <property fmtid="{D5CDD505-2E9C-101B-9397-08002B2CF9AE}" pid="8" name="MSIP_Label_3dac9f92-1d4e-4aae-b975-a9900684008d_SiteId">
    <vt:lpwstr>a1a72d9c-49e6-4f6d-9af6-5aafa1183bfd</vt:lpwstr>
  </property>
  <property fmtid="{D5CDD505-2E9C-101B-9397-08002B2CF9AE}" pid="9" name="MSIP_Label_3dac9f92-1d4e-4aae-b975-a9900684008d_ActionId">
    <vt:lpwstr>cf471b3a-98e4-4fec-86fc-afb19694c777</vt:lpwstr>
  </property>
  <property fmtid="{D5CDD505-2E9C-101B-9397-08002B2CF9AE}" pid="10" name="MSIP_Label_3dac9f92-1d4e-4aae-b975-a9900684008d_ContentBits">
    <vt:lpwstr>1</vt:lpwstr>
  </property>
</Properties>
</file>